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CF-7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J14" i="1"/>
  <c r="H14" i="1"/>
  <c r="C14" i="1"/>
  <c r="E14" i="1"/>
  <c r="F14" i="1"/>
  <c r="G14" i="1"/>
  <c r="I14" i="1"/>
  <c r="B14" i="1"/>
  <c r="C17" i="1"/>
  <c r="D17" i="1"/>
  <c r="E17" i="1"/>
  <c r="F17" i="1"/>
  <c r="G17" i="1"/>
  <c r="H17" i="1"/>
  <c r="I17" i="1"/>
  <c r="J17" i="1"/>
  <c r="B17" i="1"/>
</calcChain>
</file>

<file path=xl/sharedStrings.xml><?xml version="1.0" encoding="utf-8"?>
<sst xmlns="http://schemas.openxmlformats.org/spreadsheetml/2006/main" count="50" uniqueCount="24">
  <si>
    <t>GC</t>
  </si>
  <si>
    <t>A (1µM)</t>
  </si>
  <si>
    <t>B (5µM)</t>
  </si>
  <si>
    <t>C (10µM)</t>
  </si>
  <si>
    <t>D (50µM)</t>
  </si>
  <si>
    <t>E (100µM)</t>
  </si>
  <si>
    <t>F (250µM)</t>
  </si>
  <si>
    <t>G (500µM)</t>
  </si>
  <si>
    <t>H (10000µM)</t>
  </si>
  <si>
    <t>MSA#1</t>
    <phoneticPr fontId="1" type="noConversion"/>
  </si>
  <si>
    <t>MSA#2</t>
    <phoneticPr fontId="1" type="noConversion"/>
  </si>
  <si>
    <t>MSA#3</t>
    <phoneticPr fontId="1" type="noConversion"/>
  </si>
  <si>
    <t>SEM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</si>
  <si>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</si>
  <si>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</si>
  <si>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</si>
  <si>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</si>
  <si>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</si>
  <si>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</si>
  <si>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</si>
  <si>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</si>
  <si>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</si>
  <si>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Average</t>
    <phoneticPr fontId="1" type="noConversion"/>
  </si>
  <si>
    <t>G (500µM)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</si>
</sst>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Toxicity</a:t>
            </a:r>
            <a:r>
              <a:rPr lang="en-US" altLang="zh-TW" baseline="0"/>
              <a:t> of MSA to MCF-7</a:t>
            </a:r>
            <a:endParaRPr lang="en-NZ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Sheet1!$A$11</c:f>
              <c:strCache>
                <c:ptCount val="1"/>
                <c:pt idx="0">
                  <c:v>MSA#3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Sheet1!$B$10:$J$10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Sheet1!$B$11:$J$11</c:f>
              <c:numCache>
                <c:formatCode>General</c:formatCode>
                <c:ptCount val="9"/>
                <c:pt idx="0">
                  <c:v>-2.9565217391304657</c:v>
                </c:pt>
                <c:pt idx="1">
                  <c:v>-39.652173913043498</c:v>
                </c:pt>
                <c:pt idx="2">
                  <c:v>-24.579710144927532</c:v>
                </c:pt>
                <c:pt idx="3">
                  <c:v>13.681159420289845</c:v>
                </c:pt>
                <c:pt idx="4">
                  <c:v>-0.23188405797102973</c:v>
                </c:pt>
                <c:pt idx="5">
                  <c:v>22.956521739130437</c:v>
                </c:pt>
                <c:pt idx="6">
                  <c:v>99.246376811594203</c:v>
                </c:pt>
                <c:pt idx="7">
                  <c:v>105.73913043478261</c:v>
                </c:pt>
                <c:pt idx="8">
                  <c:v>111.76811594202898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Sheet1!$A$7</c:f>
              <c:strCache>
                <c:ptCount val="1"/>
                <c:pt idx="0">
                  <c:v>MSA#2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Sheet1!$B$6:$J$6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Sheet1!$B$7:$J$7</c:f>
              <c:numCache>
                <c:formatCode>General</c:formatCode>
                <c:ptCount val="9"/>
                <c:pt idx="0">
                  <c:v>10.334029227557409</c:v>
                </c:pt>
                <c:pt idx="1">
                  <c:v>-27.522616562282565</c:v>
                </c:pt>
                <c:pt idx="2">
                  <c:v>14.091858037578291</c:v>
                </c:pt>
                <c:pt idx="3">
                  <c:v>-15.831593597773136</c:v>
                </c:pt>
                <c:pt idx="4">
                  <c:v>29.819067501739738</c:v>
                </c:pt>
                <c:pt idx="5">
                  <c:v>55.427974947807925</c:v>
                </c:pt>
                <c:pt idx="6">
                  <c:v>100.80027835768963</c:v>
                </c:pt>
                <c:pt idx="7">
                  <c:v>105.25400139178845</c:v>
                </c:pt>
                <c:pt idx="8">
                  <c:v>106.22825330549756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Sheet1!$A$3</c:f>
              <c:strCache>
                <c:ptCount val="1"/>
                <c:pt idx="0">
                  <c:v>MSA#1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Sheet1!$B$2:$J$2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Sheet1!$B$3:$J$3</c:f>
              <c:numCache>
                <c:formatCode>General</c:formatCode>
                <c:ptCount val="9"/>
                <c:pt idx="0">
                  <c:v>-10.834553440702763</c:v>
                </c:pt>
                <c:pt idx="1">
                  <c:v>-29.380185456320135</c:v>
                </c:pt>
                <c:pt idx="2">
                  <c:v>8.8823816495851844</c:v>
                </c:pt>
                <c:pt idx="3">
                  <c:v>33.870180575890672</c:v>
                </c:pt>
                <c:pt idx="4">
                  <c:v>58.662762323084443</c:v>
                </c:pt>
                <c:pt idx="5">
                  <c:v>95.558809175207415</c:v>
                </c:pt>
                <c:pt idx="6">
                  <c:v>105.9053196681308</c:v>
                </c:pt>
                <c:pt idx="7">
                  <c:v>108.83357735480722</c:v>
                </c:pt>
                <c:pt idx="8">
                  <c:v>110.20009760858956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864080"/>
        <c:axId val="470862120"/>
      </c:lineChart>
      <c:catAx>
        <c:axId val="47086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70862120"/>
        <c:crosses val="autoZero"/>
        <c:auto val="1"/>
        <c:lblAlgn val="ctr"/>
        <c:lblOffset val="100"/>
        <c:noMultiLvlLbl val="0"/>
      </c:catAx>
      <c:valAx>
        <c:axId val="470862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%inhibition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7086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Average Inhibition</a:t>
            </a:r>
            <a:r>
              <a:rPr lang="en-US" altLang="zh-TW" baseline="0"/>
              <a:t> of MSA on MCF-7</a:t>
            </a:r>
            <a:endParaRPr lang="en-US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Sheet1!$A$14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Sheet1!$B$17:$J$17</c:f>
                <c:numCache>
                  <c:formatCode>General</c:formatCode>
                  <c:ptCount val="9"/>
                  <c:pt idx="0">
                    <c:v>6.1770678978877234</c:v>
                  </c:pt>
                  <c:pt idx="1">
                    <c:v>3.7719024861950001</c:v>
                  </c:pt>
                  <c:pt idx="2">
                    <c:v>12.115968382436575</c:v>
                  </c:pt>
                  <c:pt idx="3">
                    <c:v>14.431573260536846</c:v>
                  </c:pt>
                  <c:pt idx="4">
                    <c:v>17.002610572334863</c:v>
                  </c:pt>
                  <c:pt idx="5">
                    <c:v>20.997316323522398</c:v>
                  </c:pt>
                  <c:pt idx="6">
                    <c:v>2.0113231792209771</c:v>
                  </c:pt>
                  <c:pt idx="7">
                    <c:v>1.1211183901262756</c:v>
                  </c:pt>
                  <c:pt idx="8">
                    <c:v>1.6486409671410405</c:v>
                  </c:pt>
                </c:numCache>
              </c:numRef>
            </c:plus>
            <c:minus>
              <c:numRef>
                <c:f>Sheet1!$B$17:$J$17</c:f>
                <c:numCache>
                  <c:formatCode>General</c:formatCode>
                  <c:ptCount val="9"/>
                  <c:pt idx="0">
                    <c:v>6.1770678978877234</c:v>
                  </c:pt>
                  <c:pt idx="1">
                    <c:v>3.7719024861950001</c:v>
                  </c:pt>
                  <c:pt idx="2">
                    <c:v>12.115968382436575</c:v>
                  </c:pt>
                  <c:pt idx="3">
                    <c:v>14.431573260536846</c:v>
                  </c:pt>
                  <c:pt idx="4">
                    <c:v>17.002610572334863</c:v>
                  </c:pt>
                  <c:pt idx="5">
                    <c:v>20.997316323522398</c:v>
                  </c:pt>
                  <c:pt idx="6">
                    <c:v>2.0113231792209771</c:v>
                  </c:pt>
                  <c:pt idx="7">
                    <c:v>1.1211183901262756</c:v>
                  </c:pt>
                  <c:pt idx="8">
                    <c:v>1.6486409671410405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Sheet1!$B$13:$J$13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Sheet1!$B$14:$J$14</c:f>
              <c:numCache>
                <c:formatCode>General</c:formatCode>
                <c:ptCount val="9"/>
                <c:pt idx="0">
                  <c:v>-1.1523486507586067</c:v>
                </c:pt>
                <c:pt idx="1">
                  <c:v>-32.184991977215397</c:v>
                </c:pt>
                <c:pt idx="2">
                  <c:v>-0.5351568192546855</c:v>
                </c:pt>
                <c:pt idx="3">
                  <c:v>10.573248799469127</c:v>
                </c:pt>
                <c:pt idx="4">
                  <c:v>29.416648588951052</c:v>
                </c:pt>
                <c:pt idx="5">
                  <c:v>57.981101954048597</c:v>
                </c:pt>
                <c:pt idx="6">
                  <c:v>101.98399161247154</c:v>
                </c:pt>
                <c:pt idx="7">
                  <c:v>106.60890306045944</c:v>
                </c:pt>
                <c:pt idx="8">
                  <c:v>109.39882228537203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863296"/>
        <c:axId val="689128496"/>
      </c:lineChart>
      <c:catAx>
        <c:axId val="47086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689128496"/>
        <c:crosses val="autoZero"/>
        <c:auto val="1"/>
        <c:lblAlgn val="ctr"/>
        <c:lblOffset val="100"/>
        <c:noMultiLvlLbl val="0"/>
      </c:catAx>
      <c:valAx>
        <c:axId val="68912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% Inhibition</a:t>
                </a:r>
              </a:p>
            </c:rich>
          </c:tx>
          <c:layout>
            <c:manualLayout>
              <c:xMode val="edge"/>
              <c:yMode val="edge"/>
              <c:x val="2.6237328562909959E-2"/>
              <c:y val="0.399229002624671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7086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209550</xdr:colOff>
      <xdr:row>17</xdr:row>
      <xdr:rowOff>157161</xdr:rowOff>
    </xdr:from>
    <xdr:to>
      <xdr:col>19</xdr:col>
      <xdr:colOff>552450</xdr:colOff>
      <xdr:row>33</xdr:row>
      <xdr:rowOff>123824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57149</xdr:colOff>
      <xdr:row>0</xdr:row>
      <xdr:rowOff>171450</xdr:rowOff>
    </xdr:from>
    <xdr:to>
      <xdr:col>19</xdr:col>
      <xdr:colOff>504824</xdr:colOff>
      <xdr:row>16</xdr:row>
      <xdr:rowOff>19050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tabSelected="1" workbookViewId="0">
      <selection activeCell="I2" sqref="I2"/>
    </sheetView>
  </sheetViews>
  <sheetFormatPr defaultRowHeight="15.75" x14ac:dyDescent="0.25"/>
  <sheetData>
    <row r="2" spans="1:1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23</v>
      </c>
      <c r="J2" t="s">
        <v>8</v>
      </c>
    </row>
    <row r="3" spans="1:10" x14ac:dyDescent="0.25">
      <c r="A3" t="s">
        <v>9</v>
      </c>
      <c r="B3">
        <v>-10.834553440702763</v>
      </c>
      <c r="C3">
        <v>-29.380185456320135</v>
      </c>
      <c r="D3">
        <v>8.8823816495851844</v>
      </c>
      <c r="E3">
        <v>33.870180575890672</v>
      </c>
      <c r="F3">
        <v>58.662762323084443</v>
      </c>
      <c r="G3">
        <v>95.558809175207415</v>
      </c>
      <c r="H3">
        <v>105.9053196681308</v>
      </c>
      <c r="I3">
        <v>108.83357735480722</v>
      </c>
      <c r="J3">
        <v>110.20009760858956</v>
      </c>
    </row>
    <row r="6" spans="1:10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</row>
    <row r="7" spans="1:10" x14ac:dyDescent="0.25">
      <c r="A7" t="s">
        <v>10</v>
      </c>
      <c r="B7">
        <v>10.334029227557409</v>
      </c>
      <c r="C7">
        <v>-27.522616562282565</v>
      </c>
      <c r="D7">
        <v>14.091858037578291</v>
      </c>
      <c r="E7">
        <v>-15.831593597773136</v>
      </c>
      <c r="F7">
        <v>29.819067501739738</v>
      </c>
      <c r="G7">
        <v>55.427974947807925</v>
      </c>
      <c r="H7">
        <v>100.80027835768963</v>
      </c>
      <c r="I7">
        <v>105.25400139178845</v>
      </c>
      <c r="J7">
        <v>106.22825330549756</v>
      </c>
    </row>
    <row r="10" spans="1:10" x14ac:dyDescent="0.25">
      <c r="B10" t="s">
        <v>0</v>
      </c>
      <c r="C10" t="s">
        <v>1</v>
      </c>
      <c r="D10" t="s">
        <v>2</v>
      </c>
      <c r="E10" t="s">
        <v>3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</row>
    <row r="11" spans="1:10" x14ac:dyDescent="0.25">
      <c r="A11" t="s">
        <v>11</v>
      </c>
      <c r="B11">
        <v>-2.9565217391304657</v>
      </c>
      <c r="C11">
        <v>-39.652173913043498</v>
      </c>
      <c r="D11">
        <v>-24.579710144927532</v>
      </c>
      <c r="E11">
        <v>13.681159420289845</v>
      </c>
      <c r="F11">
        <v>-0.23188405797102973</v>
      </c>
      <c r="G11">
        <v>22.956521739130437</v>
      </c>
      <c r="H11">
        <v>99.246376811594203</v>
      </c>
      <c r="I11">
        <v>105.73913043478261</v>
      </c>
      <c r="J11">
        <v>111.76811594202898</v>
      </c>
    </row>
    <row r="13" spans="1:10" x14ac:dyDescent="0.25"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</row>
    <row r="14" spans="1:10" x14ac:dyDescent="0.25">
      <c r="A14" t="s">
        <v>22</v>
      </c>
      <c r="B14">
        <f>AVERAGE(B3,B7,B11)</f>
        <v>-1.1523486507586067</v>
      </c>
      <c r="C14">
        <f>AVERAGE(C3,C7,C11)</f>
        <v>-32.184991977215397</v>
      </c>
      <c r="D14">
        <f>AVERAGE(D3,D7,D11)</f>
        <v>-0.5351568192546855</v>
      </c>
      <c r="E14">
        <f t="shared" ref="E14:I14" si="0">AVERAGE(E3,E7,E11)</f>
        <v>10.573248799469127</v>
      </c>
      <c r="F14">
        <f t="shared" si="0"/>
        <v>29.416648588951052</v>
      </c>
      <c r="G14">
        <f t="shared" si="0"/>
        <v>57.981101954048597</v>
      </c>
      <c r="H14">
        <f>AVERAGE(H3,H7,H11)</f>
        <v>101.98399161247154</v>
      </c>
      <c r="I14">
        <f t="shared" si="0"/>
        <v>106.60890306045944</v>
      </c>
      <c r="J14">
        <f>AVERAGE(J3,J7,J11)</f>
        <v>109.39882228537203</v>
      </c>
    </row>
    <row r="16" spans="1:10" x14ac:dyDescent="0.25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19</v>
      </c>
      <c r="I16" t="s">
        <v>20</v>
      </c>
      <c r="J16" t="s">
        <v>21</v>
      </c>
    </row>
    <row r="17" spans="2:10" x14ac:dyDescent="0.25">
      <c r="B17">
        <f t="shared" ref="B17:J17" si="1">STDEV(B3,B7,B11)/SQRT(3)</f>
        <v>6.1770678978877234</v>
      </c>
      <c r="C17">
        <f t="shared" si="1"/>
        <v>3.7719024861950001</v>
      </c>
      <c r="D17">
        <f t="shared" si="1"/>
        <v>12.115968382436575</v>
      </c>
      <c r="E17">
        <f t="shared" si="1"/>
        <v>14.431573260536846</v>
      </c>
      <c r="F17">
        <f t="shared" si="1"/>
        <v>17.002610572334863</v>
      </c>
      <c r="G17">
        <f t="shared" si="1"/>
        <v>20.997316323522398</v>
      </c>
      <c r="H17">
        <f t="shared" si="1"/>
        <v>2.0113231792209771</v>
      </c>
      <c r="I17">
        <f t="shared" si="1"/>
        <v>1.1211183901262756</v>
      </c>
      <c r="J17">
        <f t="shared" si="1"/>
        <v>1.6486409671410405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2015-05-29T12:20:15Z</dcterms:created>
  <dcterms:modified xsi:type="dcterms:W3CDTF">2015-08-06T06:59:58Z</dcterms:modified>
</cp:coreProperties>
</file>